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jekt HD/PhpStorm/TASOFT_GITHUB/ikarus-sps-template-on-raspberry-pi/"/>
    </mc:Choice>
  </mc:AlternateContent>
  <xr:revisionPtr revIDLastSave="0" documentId="13_ncr:1_{85422FD7-7C28-6F43-BE1B-E8B8459172F2}" xr6:coauthVersionLast="45" xr6:coauthVersionMax="45" xr10:uidLastSave="{00000000-0000-0000-0000-000000000000}"/>
  <bookViews>
    <workbookView xWindow="4900" yWindow="460" windowWidth="36940" windowHeight="27220" xr2:uid="{3CFEF96D-0194-4C41-A041-D8E8ACCDE4A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0" i="1" l="1"/>
  <c r="A85" i="1"/>
  <c r="A90" i="1" s="1"/>
  <c r="A95" i="1" s="1"/>
  <c r="A100" i="1" s="1"/>
  <c r="A105" i="1" s="1"/>
  <c r="A75" i="1"/>
  <c r="B55" i="1" l="1"/>
  <c r="B54" i="1" s="1"/>
  <c r="B53" i="1" s="1"/>
  <c r="B52" i="1" s="1"/>
  <c r="B51" i="1" s="1"/>
  <c r="B50" i="1" s="1"/>
  <c r="B49" i="1" s="1"/>
  <c r="B48" i="1" s="1"/>
  <c r="B47" i="1" s="1"/>
  <c r="B46" i="1" s="1"/>
  <c r="B45" i="1" s="1"/>
  <c r="B44" i="1" s="1"/>
  <c r="B43" i="1" s="1"/>
  <c r="B42" i="1" s="1"/>
  <c r="B41" i="1" s="1"/>
  <c r="B40" i="1" s="1"/>
  <c r="B39" i="1" s="1"/>
  <c r="B38" i="1" s="1"/>
  <c r="B37" i="1" s="1"/>
  <c r="A55" i="1"/>
  <c r="A54" i="1" s="1"/>
  <c r="A53" i="1" s="1"/>
  <c r="A52" i="1" s="1"/>
  <c r="A51" i="1" s="1"/>
  <c r="A50" i="1" s="1"/>
  <c r="A49" i="1" s="1"/>
  <c r="A48" i="1" s="1"/>
  <c r="A47" i="1" s="1"/>
  <c r="A46" i="1" s="1"/>
  <c r="A45" i="1" s="1"/>
  <c r="A44" i="1" s="1"/>
  <c r="A43" i="1" s="1"/>
  <c r="A42" i="1" s="1"/>
  <c r="A41" i="1" s="1"/>
  <c r="A40" i="1" s="1"/>
  <c r="A39" i="1" s="1"/>
  <c r="A38" i="1" s="1"/>
  <c r="A37" i="1" s="1"/>
  <c r="G53" i="1"/>
  <c r="G45" i="1"/>
  <c r="J54" i="1"/>
  <c r="J45" i="1"/>
  <c r="J53" i="1"/>
  <c r="G49" i="1"/>
  <c r="J50" i="1"/>
  <c r="J41" i="1"/>
  <c r="G51" i="1"/>
  <c r="G52" i="1"/>
  <c r="G41" i="1"/>
  <c r="J38" i="1"/>
  <c r="G43" i="1"/>
  <c r="G48" i="1"/>
  <c r="J40" i="1"/>
  <c r="J47" i="1"/>
  <c r="J39" i="1"/>
  <c r="J46" i="1"/>
  <c r="G37" i="1"/>
  <c r="J49" i="1"/>
  <c r="G46" i="1"/>
  <c r="G39" i="1"/>
  <c r="G44" i="1"/>
  <c r="J43" i="1"/>
  <c r="J51" i="1"/>
  <c r="J55" i="1"/>
  <c r="J42" i="1"/>
  <c r="G38" i="1"/>
</calcChain>
</file>

<file path=xl/sharedStrings.xml><?xml version="1.0" encoding="utf-8"?>
<sst xmlns="http://schemas.openxmlformats.org/spreadsheetml/2006/main" count="124" uniqueCount="60">
  <si>
    <t>Physical Pins</t>
  </si>
  <si>
    <t>3.3v</t>
  </si>
  <si>
    <t>5v</t>
  </si>
  <si>
    <t>GND</t>
  </si>
  <si>
    <t>GPIO</t>
  </si>
  <si>
    <t>BCM</t>
  </si>
  <si>
    <t>WPI</t>
  </si>
  <si>
    <t>CLCK</t>
  </si>
  <si>
    <t>PWM</t>
  </si>
  <si>
    <t>UART</t>
  </si>
  <si>
    <t>TXD</t>
  </si>
  <si>
    <t>RXD</t>
  </si>
  <si>
    <t>SDIO</t>
  </si>
  <si>
    <t>DAT3</t>
  </si>
  <si>
    <t>CMD</t>
  </si>
  <si>
    <t>DAT0</t>
  </si>
  <si>
    <t>DAT1</t>
  </si>
  <si>
    <t>DAT2</t>
  </si>
  <si>
    <t>I2C</t>
  </si>
  <si>
    <t>DATA</t>
  </si>
  <si>
    <t>W1</t>
  </si>
  <si>
    <t>Belegungsplan (BCM)</t>
  </si>
  <si>
    <t>STECKER</t>
  </si>
  <si>
    <t>Kabel rechts</t>
  </si>
  <si>
    <t>schwarz unten</t>
  </si>
  <si>
    <t>BOARD</t>
  </si>
  <si>
    <t>P28</t>
  </si>
  <si>
    <t>P27</t>
  </si>
  <si>
    <t>P26</t>
  </si>
  <si>
    <t>P25</t>
  </si>
  <si>
    <t>K33</t>
  </si>
  <si>
    <t>K32</t>
  </si>
  <si>
    <t>K31</t>
  </si>
  <si>
    <t>K30</t>
  </si>
  <si>
    <t>K29</t>
  </si>
  <si>
    <t>K28</t>
  </si>
  <si>
    <t>K27</t>
  </si>
  <si>
    <t>K26</t>
  </si>
  <si>
    <t>K25</t>
  </si>
  <si>
    <t>G30</t>
  </si>
  <si>
    <t>G29</t>
  </si>
  <si>
    <t>G28</t>
  </si>
  <si>
    <t>G27</t>
  </si>
  <si>
    <t>G26</t>
  </si>
  <si>
    <t>G25</t>
  </si>
  <si>
    <t>B33</t>
  </si>
  <si>
    <t>B32</t>
  </si>
  <si>
    <t>B31</t>
  </si>
  <si>
    <t>B30</t>
  </si>
  <si>
    <t>B29</t>
  </si>
  <si>
    <t>B28</t>
  </si>
  <si>
    <t>B27</t>
  </si>
  <si>
    <t>B26</t>
  </si>
  <si>
    <t>B25</t>
  </si>
  <si>
    <t>BELEGUNGSPLAN</t>
  </si>
  <si>
    <t>Leiterplatte RM 2.54</t>
  </si>
  <si>
    <t>My Actor</t>
  </si>
  <si>
    <t>My Pulse With Modulation</t>
  </si>
  <si>
    <t>My AL Sensor</t>
  </si>
  <si>
    <t>My AH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</si>
</sst>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theme="0" tint="-0.249977111117893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1"/>
        <bgColor indexed="64"/>
      </patternFill>
    </fill>
    <fill>
      <patternFill patternType="solid">
        <fgColor rgb="FF0006FF"/>
        <bgColor indexed="64"/>
      </patternFill>
    </fill>
    <fill>
      <patternFill patternType="solid">
        <fgColor rgb="FF8204FF"/>
        <bgColor indexed="64"/>
      </patternFill>
    </fill>
    <fill>
      <patternFill patternType="solid">
        <fgColor rgb="FFFFA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499984740745262"/>
        <bgColor indexed="64"/>
      </patternFill>
    </fill>
  </fills>
  <borders count="13">
    <border>
      <left/>
      <right/>
      <top/>
      <bottom/>
      <diagonal/>
    </border>
    <border>
      <left style="hair">
        <color rgb="FF0006FF"/>
      </left>
      <right style="hair">
        <color rgb="FF0006FF"/>
      </right>
      <top style="hair">
        <color rgb="FF0006FF"/>
      </top>
      <bottom style="hair">
        <color rgb="FF0006FF"/>
      </bottom>
      <diagonal/>
    </border>
    <border>
      <left/>
      <right/>
      <top/>
      <bottom style="medium">
        <color rgb="FF0006FF"/>
      </bottom>
      <diagonal/>
    </border>
    <border>
      <left style="hair">
        <color rgb="FF0006FF"/>
      </left>
      <right style="hair">
        <color rgb="FF0006FF"/>
      </right>
      <top/>
      <bottom style="hair">
        <color rgb="FF0006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6FF"/>
      </left>
      <right/>
      <top style="hair">
        <color rgb="FF0006FF"/>
      </top>
      <bottom/>
      <diagonal/>
    </border>
    <border>
      <left style="thin">
        <color rgb="FF0006FF"/>
      </left>
      <right/>
      <top/>
      <bottom/>
      <diagonal/>
    </border>
    <border>
      <left style="thin">
        <color rgb="FF0006FF"/>
      </left>
      <right/>
      <top/>
      <bottom style="thin">
        <color theme="1"/>
      </bottom>
      <diagonal/>
    </border>
    <border>
      <left style="thin">
        <color rgb="FF0006FF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14" borderId="12" xfId="0" applyFont="1" applyFill="1" applyBorder="1" applyAlignment="1">
      <alignment horizontal="center" vertical="center"/>
    </xf>
    <xf numFmtId="0" fontId="6" fillId="14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quotePrefix="1" applyFont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14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1" fillId="5" borderId="0" xfId="0" applyFont="1" applyFill="1" applyAlignment="1">
      <alignment horizontal="left"/>
    </xf>
    <xf numFmtId="0" fontId="0" fillId="12" borderId="0" xfId="0" applyFill="1" applyAlignment="1">
      <alignment horizontal="right"/>
    </xf>
    <xf numFmtId="0" fontId="1" fillId="11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15" borderId="0" xfId="0" applyFill="1" applyAlignment="1">
      <alignment horizontal="right"/>
    </xf>
    <xf numFmtId="0" fontId="0" fillId="13" borderId="0" xfId="0" applyFill="1" applyAlignment="1">
      <alignment horizontal="right"/>
    </xf>
    <xf numFmtId="0" fontId="0" fillId="0" borderId="0" xfId="0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6FF"/>
      <color rgb="FFFFA000"/>
      <color rgb="FF8204FF"/>
      <color rgb="FF00F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7086-5AF5-F34D-BAE1-B0B2106474EA}">
  <sheetPr>
    <pageSetUpPr fitToPage="1"/>
  </sheetPr>
  <dimension ref="A1:V109"/>
  <sheetViews>
    <sheetView tabSelected="1" view="pageLayout" topLeftCell="A7" zoomScale="224" zoomScaleNormal="183" zoomScalePageLayoutView="224" workbookViewId="0">
      <selection activeCell="B33" sqref="B33:D33"/>
    </sheetView>
  </sheetViews>
  <sheetFormatPr baseColWidth="10" defaultRowHeight="16" x14ac:dyDescent="0.2"/>
  <cols>
    <col min="1" max="18" width="7.33203125" style="1" customWidth="1"/>
    <col min="19" max="22" width="0" hidden="1" customWidth="1"/>
  </cols>
  <sheetData>
    <row r="1" spans="1:18" x14ac:dyDescent="0.2">
      <c r="G1" s="2" t="s">
        <v>4</v>
      </c>
      <c r="L1" s="2" t="s">
        <v>4</v>
      </c>
    </row>
    <row r="2" spans="1:18" ht="17" thickBot="1" x14ac:dyDescent="0.25">
      <c r="A2" s="20" t="s">
        <v>20</v>
      </c>
      <c r="B2" s="21" t="s">
        <v>18</v>
      </c>
      <c r="C2" s="22" t="s">
        <v>12</v>
      </c>
      <c r="D2" s="23" t="s">
        <v>9</v>
      </c>
      <c r="E2" s="68" t="s">
        <v>6</v>
      </c>
      <c r="F2" s="68"/>
      <c r="G2" s="24" t="s">
        <v>5</v>
      </c>
      <c r="H2" s="67" t="s">
        <v>0</v>
      </c>
      <c r="I2" s="67"/>
      <c r="J2" s="67"/>
      <c r="K2" s="67"/>
      <c r="L2" s="24" t="s">
        <v>5</v>
      </c>
      <c r="M2" s="68" t="s">
        <v>6</v>
      </c>
      <c r="N2" s="68"/>
      <c r="O2" s="23" t="s">
        <v>9</v>
      </c>
      <c r="P2" s="22" t="s">
        <v>12</v>
      </c>
      <c r="Q2" s="21" t="s">
        <v>18</v>
      </c>
      <c r="R2" s="20" t="s">
        <v>20</v>
      </c>
    </row>
    <row r="3" spans="1:18" x14ac:dyDescent="0.2">
      <c r="A3" s="15"/>
      <c r="B3" s="15"/>
      <c r="C3" s="15"/>
      <c r="D3" s="15"/>
      <c r="E3" s="15"/>
      <c r="F3" s="16"/>
      <c r="G3" s="17"/>
      <c r="H3" s="18" t="s">
        <v>1</v>
      </c>
      <c r="I3" s="19">
        <v>1</v>
      </c>
      <c r="J3" s="19">
        <v>2</v>
      </c>
      <c r="K3" s="18" t="s">
        <v>2</v>
      </c>
      <c r="L3" s="17"/>
      <c r="M3" s="16"/>
      <c r="N3" s="15"/>
      <c r="O3" s="15"/>
      <c r="P3" s="15"/>
      <c r="Q3" s="15"/>
      <c r="R3" s="15"/>
    </row>
    <row r="4" spans="1:18" x14ac:dyDescent="0.2">
      <c r="A4" s="3"/>
      <c r="B4" s="8" t="s">
        <v>19</v>
      </c>
      <c r="C4" s="3"/>
      <c r="D4" s="3"/>
      <c r="E4" s="3"/>
      <c r="F4" s="9">
        <v>8</v>
      </c>
      <c r="G4" s="10">
        <v>2</v>
      </c>
      <c r="H4" s="4"/>
      <c r="I4" s="7">
        <v>3</v>
      </c>
      <c r="J4" s="7">
        <v>4</v>
      </c>
      <c r="K4" s="6" t="s">
        <v>2</v>
      </c>
      <c r="L4" s="5"/>
      <c r="M4" s="4"/>
      <c r="N4" s="3"/>
      <c r="O4" s="3"/>
      <c r="P4" s="3"/>
      <c r="Q4" s="3"/>
      <c r="R4" s="3"/>
    </row>
    <row r="5" spans="1:18" x14ac:dyDescent="0.2">
      <c r="A5" s="3"/>
      <c r="B5" s="8" t="s">
        <v>7</v>
      </c>
      <c r="C5" s="3"/>
      <c r="D5" s="3"/>
      <c r="E5" s="3"/>
      <c r="F5" s="9">
        <v>9</v>
      </c>
      <c r="G5" s="10">
        <v>3</v>
      </c>
      <c r="H5" s="4"/>
      <c r="I5" s="7">
        <v>5</v>
      </c>
      <c r="J5" s="7">
        <v>6</v>
      </c>
      <c r="K5" s="6" t="s">
        <v>3</v>
      </c>
      <c r="L5" s="5"/>
      <c r="M5" s="4"/>
      <c r="N5" s="3"/>
      <c r="O5" s="3"/>
      <c r="P5" s="3"/>
      <c r="Q5" s="3"/>
      <c r="R5" s="3"/>
    </row>
    <row r="6" spans="1:18" x14ac:dyDescent="0.2">
      <c r="A6" s="11" t="s">
        <v>19</v>
      </c>
      <c r="B6" s="3"/>
      <c r="C6" s="3"/>
      <c r="D6" s="3"/>
      <c r="E6" s="12" t="s">
        <v>7</v>
      </c>
      <c r="F6" s="9">
        <v>7</v>
      </c>
      <c r="G6" s="10">
        <v>4</v>
      </c>
      <c r="H6" s="4"/>
      <c r="I6" s="7">
        <v>7</v>
      </c>
      <c r="J6" s="7">
        <v>8</v>
      </c>
      <c r="K6" s="4"/>
      <c r="L6" s="10">
        <v>14</v>
      </c>
      <c r="M6" s="9">
        <v>15</v>
      </c>
      <c r="N6" s="3"/>
      <c r="O6" s="13" t="s">
        <v>10</v>
      </c>
      <c r="P6" s="3"/>
      <c r="Q6" s="3"/>
      <c r="R6" s="3"/>
    </row>
    <row r="7" spans="1:18" x14ac:dyDescent="0.2">
      <c r="A7" s="3"/>
      <c r="B7" s="3"/>
      <c r="C7" s="3"/>
      <c r="D7" s="3"/>
      <c r="E7" s="3"/>
      <c r="F7" s="4"/>
      <c r="G7" s="5"/>
      <c r="H7" s="6" t="s">
        <v>3</v>
      </c>
      <c r="I7" s="7">
        <v>9</v>
      </c>
      <c r="J7" s="7">
        <v>10</v>
      </c>
      <c r="K7" s="4"/>
      <c r="L7" s="10">
        <v>15</v>
      </c>
      <c r="M7" s="9">
        <v>16</v>
      </c>
      <c r="N7" s="3"/>
      <c r="O7" s="13" t="s">
        <v>11</v>
      </c>
      <c r="P7" s="3"/>
      <c r="Q7" s="3"/>
      <c r="R7" s="3"/>
    </row>
    <row r="8" spans="1:18" x14ac:dyDescent="0.2">
      <c r="A8" s="3"/>
      <c r="B8" s="3"/>
      <c r="C8" s="3"/>
      <c r="D8" s="3"/>
      <c r="E8" s="3"/>
      <c r="F8" s="9">
        <v>0</v>
      </c>
      <c r="G8" s="10">
        <v>17</v>
      </c>
      <c r="H8" s="4"/>
      <c r="I8" s="7">
        <v>11</v>
      </c>
      <c r="J8" s="7">
        <v>12</v>
      </c>
      <c r="K8" s="4"/>
      <c r="L8" s="10">
        <v>18</v>
      </c>
      <c r="M8" s="9">
        <v>1</v>
      </c>
      <c r="N8" s="12" t="s">
        <v>8</v>
      </c>
      <c r="P8" s="3"/>
      <c r="Q8" s="3"/>
      <c r="R8" s="3"/>
    </row>
    <row r="9" spans="1:18" x14ac:dyDescent="0.2">
      <c r="A9" s="3"/>
      <c r="B9" s="3"/>
      <c r="C9" s="14" t="s">
        <v>13</v>
      </c>
      <c r="D9" s="3"/>
      <c r="E9" s="3"/>
      <c r="F9" s="9">
        <v>2</v>
      </c>
      <c r="G9" s="10">
        <v>27</v>
      </c>
      <c r="H9" s="4"/>
      <c r="I9" s="7">
        <v>13</v>
      </c>
      <c r="J9" s="7">
        <v>14</v>
      </c>
      <c r="K9" s="6" t="s">
        <v>3</v>
      </c>
      <c r="L9" s="5"/>
      <c r="M9" s="4"/>
      <c r="N9" s="3"/>
      <c r="O9" s="3"/>
      <c r="P9" s="3"/>
      <c r="Q9" s="3"/>
      <c r="R9" s="3"/>
    </row>
    <row r="10" spans="1:18" x14ac:dyDescent="0.2">
      <c r="A10" s="3"/>
      <c r="B10" s="3"/>
      <c r="C10" s="14" t="s">
        <v>7</v>
      </c>
      <c r="D10" s="3"/>
      <c r="E10" s="3"/>
      <c r="F10" s="9">
        <v>3</v>
      </c>
      <c r="G10" s="10">
        <v>22</v>
      </c>
      <c r="H10" s="4"/>
      <c r="I10" s="7">
        <v>15</v>
      </c>
      <c r="J10" s="7">
        <v>16</v>
      </c>
      <c r="K10" s="4"/>
      <c r="L10" s="10">
        <v>23</v>
      </c>
      <c r="M10" s="9">
        <v>4</v>
      </c>
      <c r="N10" s="3"/>
      <c r="O10" s="3"/>
      <c r="P10" s="14" t="s">
        <v>14</v>
      </c>
      <c r="Q10" s="3"/>
      <c r="R10" s="3"/>
    </row>
    <row r="11" spans="1:18" x14ac:dyDescent="0.2">
      <c r="A11" s="3"/>
      <c r="B11" s="3"/>
      <c r="C11" s="3"/>
      <c r="D11" s="3"/>
      <c r="E11" s="3"/>
      <c r="F11" s="4"/>
      <c r="G11" s="5"/>
      <c r="H11" s="6" t="s">
        <v>1</v>
      </c>
      <c r="I11" s="7">
        <v>17</v>
      </c>
      <c r="J11" s="7">
        <v>18</v>
      </c>
      <c r="K11" s="4"/>
      <c r="L11" s="10">
        <v>24</v>
      </c>
      <c r="M11" s="9">
        <v>5</v>
      </c>
      <c r="N11" s="3"/>
      <c r="O11" s="3"/>
      <c r="P11" s="14" t="s">
        <v>15</v>
      </c>
      <c r="Q11" s="3"/>
      <c r="R11" s="3"/>
    </row>
    <row r="12" spans="1:18" x14ac:dyDescent="0.2">
      <c r="A12" s="3"/>
      <c r="B12" s="3"/>
      <c r="C12" s="3"/>
      <c r="D12" s="3"/>
      <c r="E12" s="3"/>
      <c r="F12" s="9">
        <v>12</v>
      </c>
      <c r="G12" s="10">
        <v>10</v>
      </c>
      <c r="H12" s="4"/>
      <c r="I12" s="7">
        <v>19</v>
      </c>
      <c r="J12" s="7">
        <v>20</v>
      </c>
      <c r="K12" s="6" t="s">
        <v>3</v>
      </c>
      <c r="L12" s="5"/>
      <c r="M12" s="4"/>
      <c r="N12" s="3"/>
      <c r="O12" s="3"/>
      <c r="P12" s="3"/>
      <c r="Q12" s="3"/>
      <c r="R12" s="3"/>
    </row>
    <row r="13" spans="1:18" x14ac:dyDescent="0.2">
      <c r="A13" s="3"/>
      <c r="B13" s="3"/>
      <c r="C13" s="3"/>
      <c r="D13" s="3"/>
      <c r="E13" s="3"/>
      <c r="F13" s="9">
        <v>13</v>
      </c>
      <c r="G13" s="10">
        <v>9</v>
      </c>
      <c r="H13" s="4"/>
      <c r="I13" s="7">
        <v>21</v>
      </c>
      <c r="J13" s="7">
        <v>22</v>
      </c>
      <c r="K13" s="4"/>
      <c r="L13" s="10">
        <v>25</v>
      </c>
      <c r="M13" s="9">
        <v>6</v>
      </c>
      <c r="N13" s="3"/>
      <c r="O13" s="3"/>
      <c r="P13" s="14" t="s">
        <v>16</v>
      </c>
      <c r="Q13" s="3"/>
      <c r="R13" s="3"/>
    </row>
    <row r="14" spans="1:18" x14ac:dyDescent="0.2">
      <c r="A14" s="3"/>
      <c r="B14" s="3"/>
      <c r="C14" s="3"/>
      <c r="D14" s="3"/>
      <c r="E14" s="3"/>
      <c r="F14" s="9">
        <v>14</v>
      </c>
      <c r="G14" s="10">
        <v>11</v>
      </c>
      <c r="H14" s="4"/>
      <c r="I14" s="7">
        <v>23</v>
      </c>
      <c r="J14" s="7">
        <v>24</v>
      </c>
      <c r="K14" s="4"/>
      <c r="L14" s="10">
        <v>8</v>
      </c>
      <c r="M14" s="9">
        <v>10</v>
      </c>
      <c r="N14" s="3"/>
      <c r="O14" s="3"/>
      <c r="P14" s="3"/>
      <c r="Q14" s="3"/>
      <c r="R14" s="3"/>
    </row>
    <row r="15" spans="1:18" x14ac:dyDescent="0.2">
      <c r="A15" s="3"/>
      <c r="B15" s="3"/>
      <c r="C15" s="3"/>
      <c r="D15" s="3"/>
      <c r="E15" s="3"/>
      <c r="F15" s="4"/>
      <c r="G15" s="5"/>
      <c r="H15" s="6" t="s">
        <v>3</v>
      </c>
      <c r="I15" s="7">
        <v>25</v>
      </c>
      <c r="J15" s="7">
        <v>26</v>
      </c>
      <c r="K15" s="4"/>
      <c r="L15" s="10">
        <v>7</v>
      </c>
      <c r="M15" s="9">
        <v>11</v>
      </c>
      <c r="N15" s="3"/>
      <c r="O15" s="3"/>
      <c r="P15" s="3"/>
      <c r="Q15" s="3"/>
      <c r="R15" s="3"/>
    </row>
    <row r="16" spans="1:18" x14ac:dyDescent="0.2">
      <c r="A16" s="3"/>
      <c r="B16" s="8" t="s">
        <v>19</v>
      </c>
      <c r="C16" s="3"/>
      <c r="D16" s="3"/>
      <c r="E16" s="3"/>
      <c r="F16" s="9">
        <v>30</v>
      </c>
      <c r="G16" s="10">
        <v>0</v>
      </c>
      <c r="H16" s="4"/>
      <c r="I16" s="7">
        <v>27</v>
      </c>
      <c r="J16" s="7">
        <v>28</v>
      </c>
      <c r="K16" s="4"/>
      <c r="L16" s="10">
        <v>1</v>
      </c>
      <c r="M16" s="9">
        <v>31</v>
      </c>
      <c r="N16" s="3"/>
      <c r="O16" s="3"/>
      <c r="P16" s="3"/>
      <c r="Q16" s="8" t="s">
        <v>7</v>
      </c>
      <c r="R16" s="3"/>
    </row>
    <row r="17" spans="1:18" x14ac:dyDescent="0.2">
      <c r="A17" s="3"/>
      <c r="B17" s="3"/>
      <c r="C17" s="3"/>
      <c r="D17" s="3"/>
      <c r="E17" s="12" t="s">
        <v>7</v>
      </c>
      <c r="F17" s="9">
        <v>21</v>
      </c>
      <c r="G17" s="10">
        <v>5</v>
      </c>
      <c r="H17" s="4"/>
      <c r="I17" s="7">
        <v>29</v>
      </c>
      <c r="J17" s="7">
        <v>30</v>
      </c>
      <c r="K17" s="6" t="s">
        <v>3</v>
      </c>
      <c r="L17" s="5"/>
      <c r="M17" s="4"/>
      <c r="N17" s="3"/>
      <c r="O17" s="3"/>
      <c r="P17" s="3"/>
      <c r="Q17" s="3"/>
      <c r="R17" s="3"/>
    </row>
    <row r="18" spans="1:18" x14ac:dyDescent="0.2">
      <c r="A18" s="3"/>
      <c r="B18" s="3"/>
      <c r="C18" s="3"/>
      <c r="D18" s="3"/>
      <c r="E18" s="12" t="s">
        <v>7</v>
      </c>
      <c r="F18" s="9">
        <v>22</v>
      </c>
      <c r="G18" s="10">
        <v>6</v>
      </c>
      <c r="H18" s="4"/>
      <c r="I18" s="7">
        <v>31</v>
      </c>
      <c r="J18" s="7">
        <v>32</v>
      </c>
      <c r="K18" s="4"/>
      <c r="L18" s="10">
        <v>12</v>
      </c>
      <c r="M18" s="9">
        <v>26</v>
      </c>
      <c r="N18" s="12" t="s">
        <v>8</v>
      </c>
      <c r="O18" s="3"/>
      <c r="P18" s="3"/>
      <c r="Q18" s="3"/>
      <c r="R18" s="3"/>
    </row>
    <row r="19" spans="1:18" x14ac:dyDescent="0.2">
      <c r="A19" s="3"/>
      <c r="B19" s="3"/>
      <c r="C19" s="3"/>
      <c r="D19" s="3"/>
      <c r="E19" s="12" t="s">
        <v>8</v>
      </c>
      <c r="F19" s="9">
        <v>23</v>
      </c>
      <c r="G19" s="10">
        <v>13</v>
      </c>
      <c r="H19" s="4"/>
      <c r="I19" s="7">
        <v>33</v>
      </c>
      <c r="J19" s="7">
        <v>34</v>
      </c>
      <c r="K19" s="6" t="s">
        <v>3</v>
      </c>
      <c r="L19" s="5"/>
      <c r="M19" s="4"/>
      <c r="N19" s="3"/>
      <c r="O19" s="3"/>
      <c r="P19" s="3"/>
      <c r="Q19" s="3"/>
      <c r="R19" s="3"/>
    </row>
    <row r="20" spans="1:18" x14ac:dyDescent="0.2">
      <c r="A20" s="3"/>
      <c r="B20" s="3"/>
      <c r="C20" s="3"/>
      <c r="D20" s="3"/>
      <c r="E20" s="12" t="s">
        <v>8</v>
      </c>
      <c r="F20" s="9">
        <v>24</v>
      </c>
      <c r="G20" s="10">
        <v>19</v>
      </c>
      <c r="H20" s="4"/>
      <c r="I20" s="7">
        <v>35</v>
      </c>
      <c r="J20" s="7">
        <v>36</v>
      </c>
      <c r="K20" s="4"/>
      <c r="L20" s="10">
        <v>16</v>
      </c>
      <c r="M20" s="9">
        <v>27</v>
      </c>
      <c r="N20" s="3"/>
      <c r="O20" s="3"/>
      <c r="P20" s="3"/>
      <c r="Q20" s="3"/>
      <c r="R20" s="3"/>
    </row>
    <row r="21" spans="1:18" x14ac:dyDescent="0.2">
      <c r="A21" s="3"/>
      <c r="B21" s="3"/>
      <c r="C21" s="14" t="s">
        <v>17</v>
      </c>
      <c r="D21" s="3"/>
      <c r="E21" s="3"/>
      <c r="F21" s="9">
        <v>25</v>
      </c>
      <c r="G21" s="10">
        <v>26</v>
      </c>
      <c r="H21" s="4"/>
      <c r="I21" s="7">
        <v>37</v>
      </c>
      <c r="J21" s="7">
        <v>38</v>
      </c>
      <c r="K21" s="4"/>
      <c r="L21" s="10">
        <v>20</v>
      </c>
      <c r="M21" s="9">
        <v>28</v>
      </c>
      <c r="N21" s="3"/>
      <c r="O21" s="3"/>
      <c r="P21" s="3"/>
      <c r="Q21" s="3"/>
      <c r="R21" s="3"/>
    </row>
    <row r="22" spans="1:18" x14ac:dyDescent="0.2">
      <c r="A22" s="3"/>
      <c r="B22" s="3"/>
      <c r="C22" s="3"/>
      <c r="D22" s="3"/>
      <c r="E22" s="3"/>
      <c r="F22" s="4"/>
      <c r="G22" s="5"/>
      <c r="H22" s="6" t="s">
        <v>3</v>
      </c>
      <c r="I22" s="7">
        <v>39</v>
      </c>
      <c r="J22" s="7">
        <v>40</v>
      </c>
      <c r="K22" s="4"/>
      <c r="L22" s="10">
        <v>21</v>
      </c>
      <c r="M22" s="9">
        <v>29</v>
      </c>
      <c r="N22" s="12" t="s">
        <v>7</v>
      </c>
      <c r="O22" s="3"/>
      <c r="P22" s="3"/>
      <c r="Q22" s="3"/>
      <c r="R22" s="3"/>
    </row>
    <row r="23" spans="1:18" x14ac:dyDescent="0.2">
      <c r="J23" s="28"/>
    </row>
    <row r="24" spans="1:18" x14ac:dyDescent="0.2">
      <c r="A24" s="25" t="s">
        <v>21</v>
      </c>
      <c r="J24" s="29"/>
    </row>
    <row r="25" spans="1:18" x14ac:dyDescent="0.2">
      <c r="A25" s="26">
        <v>2</v>
      </c>
      <c r="B25" s="66"/>
      <c r="C25" s="66"/>
      <c r="D25" s="66"/>
      <c r="F25" s="26">
        <v>0</v>
      </c>
      <c r="G25" s="66"/>
      <c r="H25" s="66"/>
      <c r="I25" s="66"/>
      <c r="J25" s="30">
        <v>14</v>
      </c>
      <c r="K25" s="66"/>
      <c r="L25" s="66"/>
      <c r="M25" s="66"/>
      <c r="O25" s="26">
        <v>12</v>
      </c>
      <c r="P25" s="66"/>
      <c r="Q25" s="66"/>
      <c r="R25" s="66"/>
    </row>
    <row r="26" spans="1:18" x14ac:dyDescent="0.2">
      <c r="A26" s="27">
        <v>3</v>
      </c>
      <c r="B26" s="66"/>
      <c r="C26" s="66"/>
      <c r="D26" s="66"/>
      <c r="F26" s="27">
        <v>5</v>
      </c>
      <c r="G26" s="66"/>
      <c r="H26" s="66"/>
      <c r="I26" s="66"/>
      <c r="J26" s="31">
        <v>15</v>
      </c>
      <c r="K26" s="66"/>
      <c r="L26" s="66"/>
      <c r="M26" s="66"/>
      <c r="O26" s="27">
        <v>16</v>
      </c>
      <c r="P26" s="66"/>
      <c r="Q26" s="66"/>
      <c r="R26" s="66"/>
    </row>
    <row r="27" spans="1:18" x14ac:dyDescent="0.2">
      <c r="A27" s="27">
        <v>4</v>
      </c>
      <c r="B27" s="66"/>
      <c r="C27" s="66"/>
      <c r="D27" s="66"/>
      <c r="F27" s="27">
        <v>6</v>
      </c>
      <c r="G27" s="66"/>
      <c r="H27" s="66"/>
      <c r="I27" s="66"/>
      <c r="J27" s="31">
        <v>18</v>
      </c>
      <c r="K27" s="66" t="s">
        <v>57</v>
      </c>
      <c r="L27" s="66"/>
      <c r="M27" s="66"/>
      <c r="O27" s="27">
        <v>20</v>
      </c>
      <c r="P27" s="66"/>
      <c r="Q27" s="66"/>
      <c r="R27" s="66"/>
    </row>
    <row r="28" spans="1:18" x14ac:dyDescent="0.2">
      <c r="A28" s="27">
        <v>17</v>
      </c>
      <c r="B28" s="66" t="s">
        <v>58</v>
      </c>
      <c r="C28" s="66"/>
      <c r="D28" s="66"/>
      <c r="F28" s="27">
        <v>13</v>
      </c>
      <c r="G28" s="66"/>
      <c r="H28" s="66"/>
      <c r="I28" s="66"/>
      <c r="J28" s="31">
        <v>23</v>
      </c>
      <c r="K28" s="66"/>
      <c r="L28" s="66"/>
      <c r="M28" s="66"/>
      <c r="O28" s="27">
        <v>21</v>
      </c>
      <c r="P28" s="66"/>
      <c r="Q28" s="66"/>
      <c r="R28" s="66"/>
    </row>
    <row r="29" spans="1:18" x14ac:dyDescent="0.2">
      <c r="A29" s="27">
        <v>27</v>
      </c>
      <c r="B29" s="66"/>
      <c r="C29" s="66"/>
      <c r="D29" s="66"/>
      <c r="F29" s="27">
        <v>19</v>
      </c>
      <c r="G29" s="66"/>
      <c r="H29" s="66"/>
      <c r="I29" s="66"/>
      <c r="J29" s="31">
        <v>24</v>
      </c>
      <c r="K29" s="66"/>
      <c r="L29" s="66"/>
      <c r="M29" s="66"/>
    </row>
    <row r="30" spans="1:18" x14ac:dyDescent="0.2">
      <c r="A30" s="27">
        <v>22</v>
      </c>
      <c r="B30" s="66"/>
      <c r="C30" s="66"/>
      <c r="D30" s="66"/>
      <c r="F30" s="27">
        <v>26</v>
      </c>
      <c r="G30" s="66"/>
      <c r="H30" s="66"/>
      <c r="I30" s="66"/>
      <c r="J30" s="31">
        <v>25</v>
      </c>
      <c r="K30" s="66"/>
      <c r="L30" s="66"/>
      <c r="M30" s="66"/>
    </row>
    <row r="31" spans="1:18" x14ac:dyDescent="0.2">
      <c r="A31" s="27">
        <v>10</v>
      </c>
      <c r="B31" s="66" t="s">
        <v>56</v>
      </c>
      <c r="C31" s="66"/>
      <c r="D31" s="66"/>
      <c r="J31" s="31">
        <v>8</v>
      </c>
      <c r="K31" s="66"/>
      <c r="L31" s="66"/>
      <c r="M31" s="66"/>
    </row>
    <row r="32" spans="1:18" x14ac:dyDescent="0.2">
      <c r="A32" s="27">
        <v>9</v>
      </c>
      <c r="B32" s="66" t="s">
        <v>59</v>
      </c>
      <c r="C32" s="66"/>
      <c r="D32" s="66"/>
      <c r="J32" s="31">
        <v>7</v>
      </c>
      <c r="K32" s="66"/>
      <c r="L32" s="66"/>
      <c r="M32" s="66"/>
    </row>
    <row r="33" spans="1:22" x14ac:dyDescent="0.2">
      <c r="A33" s="27">
        <v>11</v>
      </c>
      <c r="B33" s="66"/>
      <c r="C33" s="66"/>
      <c r="D33" s="66"/>
      <c r="J33" s="31">
        <v>1</v>
      </c>
      <c r="K33" s="66"/>
      <c r="L33" s="66"/>
      <c r="M33" s="66"/>
    </row>
    <row r="34" spans="1:22" x14ac:dyDescent="0.2">
      <c r="A34" s="32" t="s">
        <v>22</v>
      </c>
      <c r="C34" s="32" t="s">
        <v>23</v>
      </c>
      <c r="D34" s="32"/>
      <c r="E34" s="32" t="s">
        <v>24</v>
      </c>
    </row>
    <row r="36" spans="1:22" x14ac:dyDescent="0.2">
      <c r="A36" s="65" t="s">
        <v>25</v>
      </c>
      <c r="B36" s="65"/>
      <c r="D36" s="65" t="s">
        <v>5</v>
      </c>
      <c r="E36" s="65"/>
      <c r="I36" s="65" t="s">
        <v>54</v>
      </c>
      <c r="J36" s="65"/>
    </row>
    <row r="37" spans="1:22" x14ac:dyDescent="0.2">
      <c r="A37" s="38">
        <f>A38+2</f>
        <v>40</v>
      </c>
      <c r="B37" s="37">
        <f>B38+2</f>
        <v>39</v>
      </c>
      <c r="D37" s="38">
        <v>21</v>
      </c>
      <c r="E37" s="37" t="s">
        <v>3</v>
      </c>
      <c r="G37" s="63" t="str">
        <f ca="1">IF(INDIRECT(S37)&lt;&gt;"",INDIRECT(S37),"---")</f>
        <v>---</v>
      </c>
      <c r="H37" s="63"/>
      <c r="I37" s="63"/>
      <c r="J37" s="57" t="s">
        <v>3</v>
      </c>
      <c r="K37" s="57"/>
      <c r="L37" s="57"/>
      <c r="S37" t="s">
        <v>26</v>
      </c>
    </row>
    <row r="38" spans="1:22" x14ac:dyDescent="0.2">
      <c r="A38" s="36">
        <f t="shared" ref="A38:A40" si="0">A39+2</f>
        <v>38</v>
      </c>
      <c r="B38" s="35">
        <f t="shared" ref="B38:B40" si="1">B39+2</f>
        <v>37</v>
      </c>
      <c r="D38" s="36">
        <v>20</v>
      </c>
      <c r="E38" s="35">
        <v>26</v>
      </c>
      <c r="G38" s="64" t="str">
        <f t="shared" ref="G38:G39" ca="1" si="2">IF(INDIRECT(S38)&lt;&gt;"",INDIRECT(S38),"---")</f>
        <v>---</v>
      </c>
      <c r="H38" s="64"/>
      <c r="I38" s="64"/>
      <c r="J38" s="58" t="str">
        <f t="shared" ref="J38:J43" ca="1" si="3">IF(INDIRECT(V38)&lt;&gt;"",INDIRECT(V38),"---")</f>
        <v>---</v>
      </c>
      <c r="K38" s="58"/>
      <c r="L38" s="58"/>
      <c r="S38" t="s">
        <v>27</v>
      </c>
      <c r="V38" t="s">
        <v>39</v>
      </c>
    </row>
    <row r="39" spans="1:22" x14ac:dyDescent="0.2">
      <c r="A39" s="34">
        <f t="shared" si="0"/>
        <v>36</v>
      </c>
      <c r="B39" s="41">
        <f t="shared" si="1"/>
        <v>35</v>
      </c>
      <c r="D39" s="34">
        <v>16</v>
      </c>
      <c r="E39" s="41">
        <v>19</v>
      </c>
      <c r="G39" s="60" t="str">
        <f t="shared" ca="1" si="2"/>
        <v>---</v>
      </c>
      <c r="H39" s="60"/>
      <c r="I39" s="60"/>
      <c r="J39" s="59" t="str">
        <f t="shared" ca="1" si="3"/>
        <v>---</v>
      </c>
      <c r="K39" s="59"/>
      <c r="L39" s="59"/>
      <c r="S39" t="s">
        <v>28</v>
      </c>
      <c r="V39" t="s">
        <v>40</v>
      </c>
    </row>
    <row r="40" spans="1:22" x14ac:dyDescent="0.2">
      <c r="A40" s="40">
        <f t="shared" si="0"/>
        <v>34</v>
      </c>
      <c r="B40" s="33">
        <f t="shared" si="1"/>
        <v>33</v>
      </c>
      <c r="D40" s="40" t="s">
        <v>3</v>
      </c>
      <c r="E40" s="33">
        <v>13</v>
      </c>
      <c r="G40" s="61" t="s">
        <v>3</v>
      </c>
      <c r="H40" s="61"/>
      <c r="I40" s="61"/>
      <c r="J40" s="55" t="str">
        <f t="shared" ca="1" si="3"/>
        <v>---</v>
      </c>
      <c r="K40" s="55"/>
      <c r="L40" s="55"/>
      <c r="V40" t="s">
        <v>41</v>
      </c>
    </row>
    <row r="41" spans="1:22" x14ac:dyDescent="0.2">
      <c r="A41" s="1">
        <f t="shared" ref="A41:A54" si="4">A42+2</f>
        <v>32</v>
      </c>
      <c r="B41" s="39">
        <f t="shared" ref="B41:B54" si="5">B42+2</f>
        <v>31</v>
      </c>
      <c r="D41" s="1">
        <v>12</v>
      </c>
      <c r="E41" s="39">
        <v>6</v>
      </c>
      <c r="G41" s="62" t="str">
        <f ca="1">IF(INDIRECT(S41)&lt;&gt;"",INDIRECT(S41),"---")</f>
        <v>---</v>
      </c>
      <c r="H41" s="62"/>
      <c r="I41" s="62"/>
      <c r="J41" s="56" t="str">
        <f t="shared" ca="1" si="3"/>
        <v>---</v>
      </c>
      <c r="K41" s="56"/>
      <c r="L41" s="56"/>
      <c r="S41" t="s">
        <v>29</v>
      </c>
      <c r="V41" t="s">
        <v>42</v>
      </c>
    </row>
    <row r="42" spans="1:22" x14ac:dyDescent="0.2">
      <c r="A42" s="38">
        <f t="shared" si="4"/>
        <v>30</v>
      </c>
      <c r="B42" s="37">
        <f t="shared" si="5"/>
        <v>29</v>
      </c>
      <c r="D42" s="38" t="s">
        <v>3</v>
      </c>
      <c r="E42" s="37">
        <v>5</v>
      </c>
      <c r="G42" s="63" t="s">
        <v>3</v>
      </c>
      <c r="H42" s="63"/>
      <c r="I42" s="63"/>
      <c r="J42" s="57" t="str">
        <f t="shared" ca="1" si="3"/>
        <v>---</v>
      </c>
      <c r="K42" s="57"/>
      <c r="L42" s="57"/>
      <c r="V42" t="s">
        <v>43</v>
      </c>
    </row>
    <row r="43" spans="1:22" x14ac:dyDescent="0.2">
      <c r="A43" s="36">
        <f t="shared" si="4"/>
        <v>28</v>
      </c>
      <c r="B43" s="35">
        <f t="shared" si="5"/>
        <v>27</v>
      </c>
      <c r="D43" s="36">
        <v>1</v>
      </c>
      <c r="E43" s="35">
        <v>0</v>
      </c>
      <c r="G43" s="64" t="str">
        <f t="shared" ref="G43:G46" ca="1" si="6">IF(INDIRECT(S43)&lt;&gt;"",INDIRECT(S43),"---")</f>
        <v>---</v>
      </c>
      <c r="H43" s="64"/>
      <c r="I43" s="64"/>
      <c r="J43" s="58" t="str">
        <f t="shared" ca="1" si="3"/>
        <v>---</v>
      </c>
      <c r="K43" s="58"/>
      <c r="L43" s="58"/>
      <c r="S43" t="s">
        <v>30</v>
      </c>
      <c r="V43" t="s">
        <v>44</v>
      </c>
    </row>
    <row r="44" spans="1:22" x14ac:dyDescent="0.2">
      <c r="A44" s="34">
        <f t="shared" si="4"/>
        <v>26</v>
      </c>
      <c r="B44" s="41">
        <f t="shared" si="5"/>
        <v>25</v>
      </c>
      <c r="D44" s="34">
        <v>7</v>
      </c>
      <c r="E44" s="41" t="s">
        <v>3</v>
      </c>
      <c r="G44" s="60" t="str">
        <f t="shared" ca="1" si="6"/>
        <v>---</v>
      </c>
      <c r="H44" s="60"/>
      <c r="I44" s="60"/>
      <c r="J44" s="59" t="s">
        <v>3</v>
      </c>
      <c r="K44" s="59"/>
      <c r="L44" s="59"/>
      <c r="S44" t="s">
        <v>31</v>
      </c>
    </row>
    <row r="45" spans="1:22" x14ac:dyDescent="0.2">
      <c r="A45" s="40">
        <f t="shared" si="4"/>
        <v>24</v>
      </c>
      <c r="B45" s="33">
        <f t="shared" si="5"/>
        <v>23</v>
      </c>
      <c r="D45" s="40">
        <v>8</v>
      </c>
      <c r="E45" s="33">
        <v>11</v>
      </c>
      <c r="G45" s="61" t="str">
        <f t="shared" ca="1" si="6"/>
        <v>---</v>
      </c>
      <c r="H45" s="61"/>
      <c r="I45" s="61"/>
      <c r="J45" s="55" t="str">
        <f t="shared" ref="J45:J47" ca="1" si="7">IF(INDIRECT(V45)&lt;&gt;"",INDIRECT(V45),"---")</f>
        <v>---</v>
      </c>
      <c r="K45" s="55"/>
      <c r="L45" s="55"/>
      <c r="S45" t="s">
        <v>32</v>
      </c>
      <c r="V45" t="s">
        <v>45</v>
      </c>
    </row>
    <row r="46" spans="1:22" x14ac:dyDescent="0.2">
      <c r="A46" s="1">
        <f t="shared" si="4"/>
        <v>22</v>
      </c>
      <c r="B46" s="39">
        <f t="shared" si="5"/>
        <v>21</v>
      </c>
      <c r="D46" s="1">
        <v>25</v>
      </c>
      <c r="E46" s="39">
        <v>9</v>
      </c>
      <c r="G46" s="62" t="str">
        <f t="shared" ca="1" si="6"/>
        <v>---</v>
      </c>
      <c r="H46" s="62"/>
      <c r="I46" s="62"/>
      <c r="J46" s="56" t="str">
        <f t="shared" ca="1" si="7"/>
        <v>My AH Sensor</v>
      </c>
      <c r="K46" s="56"/>
      <c r="L46" s="56"/>
      <c r="S46" t="s">
        <v>33</v>
      </c>
      <c r="V46" t="s">
        <v>46</v>
      </c>
    </row>
    <row r="47" spans="1:22" x14ac:dyDescent="0.2">
      <c r="A47" s="38">
        <f t="shared" si="4"/>
        <v>20</v>
      </c>
      <c r="B47" s="37">
        <f t="shared" si="5"/>
        <v>19</v>
      </c>
      <c r="D47" s="38" t="s">
        <v>3</v>
      </c>
      <c r="E47" s="37">
        <v>10</v>
      </c>
      <c r="G47" s="63" t="s">
        <v>3</v>
      </c>
      <c r="H47" s="63"/>
      <c r="I47" s="63"/>
      <c r="J47" s="57" t="str">
        <f t="shared" ca="1" si="7"/>
        <v>My Actor</v>
      </c>
      <c r="K47" s="57"/>
      <c r="L47" s="57"/>
      <c r="V47" t="s">
        <v>47</v>
      </c>
    </row>
    <row r="48" spans="1:22" x14ac:dyDescent="0.2">
      <c r="A48" s="36">
        <f t="shared" si="4"/>
        <v>18</v>
      </c>
      <c r="B48" s="35">
        <f t="shared" si="5"/>
        <v>17</v>
      </c>
      <c r="D48" s="36">
        <v>24</v>
      </c>
      <c r="E48" s="35" t="s">
        <v>1</v>
      </c>
      <c r="G48" s="64" t="str">
        <f t="shared" ref="G48:G49" ca="1" si="8">IF(INDIRECT(S48)&lt;&gt;"",INDIRECT(S48),"---")</f>
        <v>---</v>
      </c>
      <c r="H48" s="64"/>
      <c r="I48" s="64"/>
      <c r="J48" s="58" t="s">
        <v>1</v>
      </c>
      <c r="K48" s="58"/>
      <c r="L48" s="58"/>
      <c r="S48" t="s">
        <v>34</v>
      </c>
    </row>
    <row r="49" spans="1:22" x14ac:dyDescent="0.2">
      <c r="A49" s="34">
        <f t="shared" si="4"/>
        <v>16</v>
      </c>
      <c r="B49" s="41">
        <f t="shared" si="5"/>
        <v>15</v>
      </c>
      <c r="D49" s="34">
        <v>23</v>
      </c>
      <c r="E49" s="41">
        <v>22</v>
      </c>
      <c r="G49" s="60" t="str">
        <f t="shared" ca="1" si="8"/>
        <v>---</v>
      </c>
      <c r="H49" s="60"/>
      <c r="I49" s="60"/>
      <c r="J49" s="59" t="str">
        <f t="shared" ref="J49:J51" ca="1" si="9">IF(INDIRECT(V49)&lt;&gt;"",INDIRECT(V49),"---")</f>
        <v>---</v>
      </c>
      <c r="K49" s="59"/>
      <c r="L49" s="59"/>
      <c r="S49" t="s">
        <v>35</v>
      </c>
      <c r="V49" t="s">
        <v>48</v>
      </c>
    </row>
    <row r="50" spans="1:22" x14ac:dyDescent="0.2">
      <c r="A50" s="40">
        <f t="shared" si="4"/>
        <v>14</v>
      </c>
      <c r="B50" s="33">
        <f t="shared" si="5"/>
        <v>13</v>
      </c>
      <c r="D50" s="40" t="s">
        <v>3</v>
      </c>
      <c r="E50" s="33">
        <v>27</v>
      </c>
      <c r="G50" s="61" t="s">
        <v>3</v>
      </c>
      <c r="H50" s="61"/>
      <c r="I50" s="61"/>
      <c r="J50" s="55" t="str">
        <f t="shared" ca="1" si="9"/>
        <v>---</v>
      </c>
      <c r="K50" s="55"/>
      <c r="L50" s="55"/>
      <c r="V50" t="s">
        <v>49</v>
      </c>
    </row>
    <row r="51" spans="1:22" x14ac:dyDescent="0.2">
      <c r="A51" s="1">
        <f t="shared" si="4"/>
        <v>12</v>
      </c>
      <c r="B51" s="39">
        <f t="shared" si="5"/>
        <v>11</v>
      </c>
      <c r="D51" s="1">
        <v>18</v>
      </c>
      <c r="E51" s="39">
        <v>17</v>
      </c>
      <c r="G51" s="62" t="str">
        <f t="shared" ref="G51:G53" ca="1" si="10">IF(INDIRECT(S51)&lt;&gt;"",INDIRECT(S51),"---")</f>
        <v>My Pulse With Modulation</v>
      </c>
      <c r="H51" s="62"/>
      <c r="I51" s="62"/>
      <c r="J51" s="56" t="str">
        <f t="shared" ca="1" si="9"/>
        <v>My AL Sensor</v>
      </c>
      <c r="K51" s="56"/>
      <c r="L51" s="56"/>
      <c r="S51" t="s">
        <v>36</v>
      </c>
      <c r="V51" t="s">
        <v>50</v>
      </c>
    </row>
    <row r="52" spans="1:22" x14ac:dyDescent="0.2">
      <c r="A52" s="38">
        <f t="shared" si="4"/>
        <v>10</v>
      </c>
      <c r="B52" s="37">
        <f t="shared" si="5"/>
        <v>9</v>
      </c>
      <c r="D52" s="38">
        <v>15</v>
      </c>
      <c r="E52" s="37" t="s">
        <v>3</v>
      </c>
      <c r="G52" s="63" t="str">
        <f t="shared" ca="1" si="10"/>
        <v>---</v>
      </c>
      <c r="H52" s="63"/>
      <c r="I52" s="63"/>
      <c r="J52" s="57" t="s">
        <v>3</v>
      </c>
      <c r="K52" s="57"/>
      <c r="L52" s="57"/>
      <c r="S52" t="s">
        <v>37</v>
      </c>
    </row>
    <row r="53" spans="1:22" x14ac:dyDescent="0.2">
      <c r="A53" s="36">
        <f t="shared" si="4"/>
        <v>8</v>
      </c>
      <c r="B53" s="35">
        <f t="shared" si="5"/>
        <v>7</v>
      </c>
      <c r="D53" s="36">
        <v>14</v>
      </c>
      <c r="E53" s="35">
        <v>4</v>
      </c>
      <c r="G53" s="64" t="str">
        <f t="shared" ca="1" si="10"/>
        <v>---</v>
      </c>
      <c r="H53" s="64"/>
      <c r="I53" s="64"/>
      <c r="J53" s="58" t="str">
        <f t="shared" ref="J53:J55" ca="1" si="11">IF(INDIRECT(V53)&lt;&gt;"",INDIRECT(V53),"---")</f>
        <v>---</v>
      </c>
      <c r="K53" s="58"/>
      <c r="L53" s="58"/>
      <c r="S53" t="s">
        <v>38</v>
      </c>
      <c r="V53" t="s">
        <v>51</v>
      </c>
    </row>
    <row r="54" spans="1:22" x14ac:dyDescent="0.2">
      <c r="A54" s="34">
        <f t="shared" si="4"/>
        <v>6</v>
      </c>
      <c r="B54" s="41">
        <f t="shared" si="5"/>
        <v>5</v>
      </c>
      <c r="D54" s="34" t="s">
        <v>3</v>
      </c>
      <c r="E54" s="41">
        <v>3</v>
      </c>
      <c r="G54" s="60" t="s">
        <v>3</v>
      </c>
      <c r="H54" s="60"/>
      <c r="I54" s="60"/>
      <c r="J54" s="59" t="str">
        <f t="shared" ca="1" si="11"/>
        <v>---</v>
      </c>
      <c r="K54" s="59"/>
      <c r="L54" s="59"/>
      <c r="V54" t="s">
        <v>52</v>
      </c>
    </row>
    <row r="55" spans="1:22" x14ac:dyDescent="0.2">
      <c r="A55" s="40">
        <f>A56+2</f>
        <v>4</v>
      </c>
      <c r="B55" s="33">
        <f>B56+2</f>
        <v>3</v>
      </c>
      <c r="D55" s="40" t="s">
        <v>2</v>
      </c>
      <c r="E55" s="33">
        <v>2</v>
      </c>
      <c r="G55" s="61" t="s">
        <v>2</v>
      </c>
      <c r="H55" s="61"/>
      <c r="I55" s="61"/>
      <c r="J55" s="55" t="str">
        <f t="shared" ca="1" si="11"/>
        <v>---</v>
      </c>
      <c r="K55" s="55"/>
      <c r="L55" s="55"/>
      <c r="V55" t="s">
        <v>53</v>
      </c>
    </row>
    <row r="56" spans="1:22" x14ac:dyDescent="0.2">
      <c r="A56" s="1">
        <v>2</v>
      </c>
      <c r="B56" s="39">
        <v>1</v>
      </c>
      <c r="D56" s="1" t="s">
        <v>2</v>
      </c>
      <c r="E56" s="39" t="s">
        <v>1</v>
      </c>
      <c r="G56" s="62" t="s">
        <v>2</v>
      </c>
      <c r="H56" s="62"/>
      <c r="I56" s="62"/>
      <c r="J56" s="56" t="s">
        <v>1</v>
      </c>
      <c r="K56" s="56"/>
      <c r="L56" s="56"/>
    </row>
    <row r="67" spans="1:18" x14ac:dyDescent="0.2">
      <c r="A67" s="32" t="s">
        <v>55</v>
      </c>
    </row>
    <row r="69" spans="1:18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spans="1:18" ht="8" customHeight="1" x14ac:dyDescent="0.2">
      <c r="A70" s="69">
        <v>5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  <row r="71" spans="1:18" ht="8" customHeight="1" x14ac:dyDescent="0.2">
      <c r="A71" s="70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50"/>
      <c r="N71" s="42"/>
      <c r="O71" s="42"/>
      <c r="P71" s="42"/>
      <c r="Q71" s="42"/>
      <c r="R71" s="42"/>
    </row>
    <row r="72" spans="1:18" ht="8" customHeight="1" x14ac:dyDescent="0.2">
      <c r="A72" s="70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</row>
    <row r="73" spans="1:18" ht="8" customHeight="1" x14ac:dyDescent="0.2">
      <c r="A73" s="70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</row>
    <row r="74" spans="1:18" ht="9" customHeight="1" x14ac:dyDescent="0.2">
      <c r="A74" s="71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</row>
    <row r="75" spans="1:18" ht="8" customHeight="1" x14ac:dyDescent="0.2">
      <c r="A75" s="69">
        <f>A70+5</f>
        <v>10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</row>
    <row r="76" spans="1:18" ht="8" customHeight="1" x14ac:dyDescent="0.2">
      <c r="A76" s="70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</row>
    <row r="77" spans="1:18" ht="8" customHeight="1" x14ac:dyDescent="0.2">
      <c r="A77" s="70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</row>
    <row r="78" spans="1:18" ht="8" customHeight="1" x14ac:dyDescent="0.2">
      <c r="A78" s="70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</row>
    <row r="79" spans="1:18" ht="9" customHeight="1" x14ac:dyDescent="0.2">
      <c r="A79" s="71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</row>
    <row r="80" spans="1:18" ht="8" customHeight="1" x14ac:dyDescent="0.2">
      <c r="A80" s="69">
        <f t="shared" ref="A80" si="12">A75+5</f>
        <v>15</v>
      </c>
      <c r="B80" s="43"/>
      <c r="C80" s="43"/>
      <c r="D80" s="43">
        <v>21</v>
      </c>
      <c r="E80" s="43"/>
      <c r="F80" s="43"/>
      <c r="G80" s="49"/>
      <c r="H80" s="49" t="s">
        <v>3</v>
      </c>
      <c r="I80" s="43"/>
      <c r="J80" s="43"/>
      <c r="K80" s="43"/>
      <c r="L80" s="43"/>
      <c r="M80" s="43"/>
      <c r="N80" s="43"/>
      <c r="O80" s="43"/>
      <c r="P80" s="43"/>
      <c r="Q80" s="43"/>
      <c r="R80" s="43"/>
    </row>
    <row r="81" spans="1:18" ht="8" customHeight="1" x14ac:dyDescent="0.2">
      <c r="A81" s="70"/>
      <c r="B81" s="42"/>
      <c r="C81" s="42"/>
      <c r="D81" s="42">
        <v>20</v>
      </c>
      <c r="E81" s="42"/>
      <c r="F81" s="42"/>
      <c r="G81" s="42"/>
      <c r="H81" s="42">
        <v>26</v>
      </c>
      <c r="I81" s="42"/>
      <c r="J81" s="42"/>
      <c r="K81" s="42"/>
      <c r="L81" s="42"/>
      <c r="M81" s="42"/>
      <c r="N81" s="42"/>
      <c r="O81" s="42"/>
      <c r="P81" s="42"/>
      <c r="Q81" s="42"/>
      <c r="R81" s="42"/>
    </row>
    <row r="82" spans="1:18" ht="8" customHeight="1" x14ac:dyDescent="0.2">
      <c r="A82" s="70"/>
      <c r="B82" s="42"/>
      <c r="C82" s="42"/>
      <c r="D82" s="42">
        <v>16</v>
      </c>
      <c r="E82" s="42"/>
      <c r="F82" s="42"/>
      <c r="G82" s="42"/>
      <c r="H82" s="42">
        <v>19</v>
      </c>
      <c r="I82" s="42"/>
      <c r="J82" s="42"/>
      <c r="K82" s="42"/>
      <c r="L82" s="42"/>
      <c r="M82" s="51"/>
      <c r="N82" s="42"/>
      <c r="O82" s="42"/>
      <c r="P82" s="42"/>
      <c r="Q82" s="42"/>
      <c r="R82" s="42"/>
    </row>
    <row r="83" spans="1:18" ht="8" customHeight="1" x14ac:dyDescent="0.2">
      <c r="A83" s="70"/>
      <c r="B83" s="42"/>
      <c r="C83" s="42"/>
      <c r="D83" s="45" t="s">
        <v>3</v>
      </c>
      <c r="E83" s="42"/>
      <c r="F83" s="42"/>
      <c r="G83" s="42"/>
      <c r="H83" s="42">
        <v>13</v>
      </c>
      <c r="I83" s="42"/>
      <c r="J83" s="42"/>
      <c r="K83" s="42"/>
      <c r="L83" s="42"/>
      <c r="M83" s="51"/>
      <c r="N83" s="42"/>
      <c r="O83" s="42"/>
      <c r="P83" s="42"/>
      <c r="Q83" s="42"/>
      <c r="R83" s="42"/>
    </row>
    <row r="84" spans="1:18" ht="9" customHeight="1" x14ac:dyDescent="0.2">
      <c r="A84" s="71"/>
      <c r="B84" s="44"/>
      <c r="C84" s="44"/>
      <c r="D84" s="44">
        <v>12</v>
      </c>
      <c r="E84" s="44"/>
      <c r="F84" s="44"/>
      <c r="G84" s="44"/>
      <c r="H84" s="44">
        <v>6</v>
      </c>
      <c r="I84" s="44"/>
      <c r="J84" s="44"/>
      <c r="K84" s="44"/>
      <c r="L84" s="44"/>
      <c r="M84" s="52"/>
      <c r="N84" s="44"/>
      <c r="O84" s="44"/>
      <c r="P84" s="44"/>
      <c r="Q84" s="44"/>
      <c r="R84" s="44"/>
    </row>
    <row r="85" spans="1:18" ht="8" customHeight="1" x14ac:dyDescent="0.2">
      <c r="A85" s="69">
        <f t="shared" ref="A85" si="13">A80+5</f>
        <v>20</v>
      </c>
      <c r="B85" s="43"/>
      <c r="C85" s="43"/>
      <c r="D85" s="46" t="s">
        <v>3</v>
      </c>
      <c r="E85" s="43"/>
      <c r="F85" s="43"/>
      <c r="G85" s="43"/>
      <c r="H85" s="43">
        <v>5</v>
      </c>
      <c r="I85" s="43"/>
      <c r="J85" s="43"/>
      <c r="K85" s="43"/>
      <c r="L85" s="43"/>
      <c r="M85" s="53"/>
      <c r="N85" s="43"/>
      <c r="O85" s="43"/>
      <c r="P85" s="43"/>
      <c r="Q85" s="43"/>
      <c r="R85" s="43"/>
    </row>
    <row r="86" spans="1:18" ht="8" customHeight="1" x14ac:dyDescent="0.2">
      <c r="A86" s="70"/>
      <c r="B86" s="42"/>
      <c r="C86" s="42"/>
      <c r="D86" s="42">
        <v>1</v>
      </c>
      <c r="E86" s="42"/>
      <c r="F86" s="42"/>
      <c r="G86" s="42"/>
      <c r="H86" s="42">
        <v>0</v>
      </c>
      <c r="I86" s="42"/>
      <c r="J86" s="42"/>
      <c r="K86" s="42"/>
      <c r="L86" s="42"/>
      <c r="M86" s="51"/>
      <c r="N86" s="42"/>
      <c r="O86" s="42"/>
      <c r="P86" s="42"/>
      <c r="Q86" s="42"/>
      <c r="R86" s="42"/>
    </row>
    <row r="87" spans="1:18" ht="8" customHeight="1" x14ac:dyDescent="0.2">
      <c r="A87" s="70"/>
      <c r="B87" s="42"/>
      <c r="C87" s="42"/>
      <c r="D87" s="42">
        <v>7</v>
      </c>
      <c r="E87" s="42"/>
      <c r="F87" s="42"/>
      <c r="G87" s="42"/>
      <c r="H87" s="45" t="s">
        <v>3</v>
      </c>
      <c r="I87" s="42"/>
      <c r="J87" s="42"/>
      <c r="K87" s="42"/>
      <c r="L87" s="42"/>
      <c r="M87" s="51"/>
      <c r="N87" s="42"/>
      <c r="O87" s="42"/>
      <c r="P87" s="42"/>
      <c r="Q87" s="42"/>
      <c r="R87" s="42"/>
    </row>
    <row r="88" spans="1:18" ht="8" customHeight="1" x14ac:dyDescent="0.2">
      <c r="A88" s="70"/>
      <c r="B88" s="42"/>
      <c r="C88" s="42"/>
      <c r="D88" s="42">
        <v>8</v>
      </c>
      <c r="E88" s="42"/>
      <c r="F88" s="42"/>
      <c r="G88" s="42"/>
      <c r="H88" s="42">
        <v>11</v>
      </c>
      <c r="I88" s="42"/>
      <c r="J88" s="42"/>
      <c r="K88" s="42"/>
      <c r="L88" s="42"/>
      <c r="M88" s="51"/>
      <c r="N88" s="42"/>
      <c r="O88" s="42"/>
      <c r="P88" s="42"/>
      <c r="Q88" s="42"/>
      <c r="R88" s="42"/>
    </row>
    <row r="89" spans="1:18" ht="9" customHeight="1" x14ac:dyDescent="0.2">
      <c r="A89" s="71"/>
      <c r="B89" s="44"/>
      <c r="C89" s="44"/>
      <c r="D89" s="44">
        <v>25</v>
      </c>
      <c r="E89" s="44"/>
      <c r="F89" s="44"/>
      <c r="G89" s="44"/>
      <c r="H89" s="44">
        <v>9</v>
      </c>
      <c r="I89" s="44"/>
      <c r="J89" s="44"/>
      <c r="K89" s="44"/>
      <c r="L89" s="44"/>
      <c r="M89" s="52"/>
      <c r="N89" s="44"/>
      <c r="O89" s="44"/>
      <c r="P89" s="44"/>
      <c r="Q89" s="44"/>
      <c r="R89" s="44"/>
    </row>
    <row r="90" spans="1:18" ht="8" customHeight="1" x14ac:dyDescent="0.2">
      <c r="A90" s="69">
        <f t="shared" ref="A90" si="14">A85+5</f>
        <v>25</v>
      </c>
      <c r="B90" s="43"/>
      <c r="C90" s="43"/>
      <c r="D90" s="46" t="s">
        <v>3</v>
      </c>
      <c r="E90" s="43"/>
      <c r="F90" s="43"/>
      <c r="G90" s="43"/>
      <c r="H90" s="43">
        <v>10</v>
      </c>
      <c r="I90" s="43"/>
      <c r="J90" s="43"/>
      <c r="K90" s="43"/>
      <c r="L90" s="43"/>
      <c r="M90" s="53"/>
      <c r="N90" s="43"/>
      <c r="O90" s="43"/>
      <c r="P90" s="43"/>
      <c r="Q90" s="43"/>
      <c r="R90" s="43"/>
    </row>
    <row r="91" spans="1:18" ht="8" customHeight="1" x14ac:dyDescent="0.2">
      <c r="A91" s="70"/>
      <c r="B91" s="42"/>
      <c r="C91" s="42"/>
      <c r="D91" s="42">
        <v>24</v>
      </c>
      <c r="E91" s="42"/>
      <c r="F91" s="42"/>
      <c r="G91" s="42"/>
      <c r="H91" s="45" t="s">
        <v>1</v>
      </c>
      <c r="I91" s="42"/>
      <c r="J91" s="42"/>
      <c r="K91" s="42"/>
      <c r="L91" s="42"/>
      <c r="M91" s="51"/>
      <c r="N91" s="42"/>
      <c r="O91" s="42"/>
      <c r="P91" s="42"/>
      <c r="Q91" s="42"/>
      <c r="R91" s="42"/>
    </row>
    <row r="92" spans="1:18" ht="8" customHeight="1" x14ac:dyDescent="0.2">
      <c r="A92" s="70"/>
      <c r="B92" s="42"/>
      <c r="C92" s="42"/>
      <c r="D92" s="42">
        <v>23</v>
      </c>
      <c r="E92" s="42"/>
      <c r="F92" s="42"/>
      <c r="G92" s="42"/>
      <c r="H92" s="42">
        <v>22</v>
      </c>
      <c r="I92" s="42"/>
      <c r="J92" s="42"/>
      <c r="K92" s="42"/>
      <c r="L92" s="42"/>
      <c r="M92" s="51"/>
      <c r="N92" s="42"/>
      <c r="O92" s="42"/>
      <c r="P92" s="42"/>
      <c r="Q92" s="42"/>
      <c r="R92" s="42"/>
    </row>
    <row r="93" spans="1:18" ht="8" customHeight="1" x14ac:dyDescent="0.2">
      <c r="A93" s="70"/>
      <c r="B93" s="42"/>
      <c r="C93" s="42"/>
      <c r="D93" s="45" t="s">
        <v>3</v>
      </c>
      <c r="E93" s="42"/>
      <c r="F93" s="42"/>
      <c r="G93" s="42"/>
      <c r="H93" s="42">
        <v>27</v>
      </c>
      <c r="I93" s="42"/>
      <c r="J93" s="42"/>
      <c r="K93" s="42"/>
      <c r="L93" s="42"/>
      <c r="M93" s="51"/>
      <c r="N93" s="42"/>
      <c r="O93" s="42"/>
      <c r="P93" s="42"/>
      <c r="Q93" s="42"/>
      <c r="R93" s="42"/>
    </row>
    <row r="94" spans="1:18" ht="9" customHeight="1" x14ac:dyDescent="0.2">
      <c r="A94" s="71"/>
      <c r="B94" s="44"/>
      <c r="C94" s="44"/>
      <c r="D94" s="44">
        <v>18</v>
      </c>
      <c r="E94" s="44"/>
      <c r="F94" s="44"/>
      <c r="G94" s="44"/>
      <c r="H94" s="44">
        <v>17</v>
      </c>
      <c r="I94" s="44"/>
      <c r="J94" s="44"/>
      <c r="K94" s="44"/>
      <c r="L94" s="44"/>
      <c r="M94" s="52"/>
      <c r="N94" s="44"/>
      <c r="O94" s="44"/>
      <c r="P94" s="44"/>
      <c r="Q94" s="44"/>
      <c r="R94" s="44"/>
    </row>
    <row r="95" spans="1:18" ht="8" customHeight="1" x14ac:dyDescent="0.2">
      <c r="A95" s="69">
        <f t="shared" ref="A95" si="15">A90+5</f>
        <v>30</v>
      </c>
      <c r="B95" s="43"/>
      <c r="C95" s="43"/>
      <c r="D95" s="43">
        <v>15</v>
      </c>
      <c r="E95" s="43"/>
      <c r="F95" s="43"/>
      <c r="G95" s="43"/>
      <c r="H95" s="46" t="s">
        <v>3</v>
      </c>
      <c r="I95" s="43"/>
      <c r="J95" s="43"/>
      <c r="K95" s="43"/>
      <c r="L95" s="43"/>
      <c r="M95" s="53"/>
      <c r="N95" s="43"/>
      <c r="O95" s="43"/>
      <c r="P95" s="43"/>
      <c r="Q95" s="43"/>
      <c r="R95" s="43"/>
    </row>
    <row r="96" spans="1:18" ht="8" customHeight="1" x14ac:dyDescent="0.2">
      <c r="A96" s="70"/>
      <c r="B96" s="42"/>
      <c r="C96" s="42"/>
      <c r="D96" s="42">
        <v>14</v>
      </c>
      <c r="E96" s="42"/>
      <c r="F96" s="42"/>
      <c r="G96" s="42"/>
      <c r="H96" s="42">
        <v>4</v>
      </c>
      <c r="I96" s="42"/>
      <c r="J96" s="42"/>
      <c r="K96" s="42"/>
      <c r="L96" s="42"/>
      <c r="M96" s="51"/>
      <c r="N96" s="42"/>
      <c r="O96" s="42"/>
      <c r="P96" s="42"/>
      <c r="Q96" s="42"/>
      <c r="R96" s="42"/>
    </row>
    <row r="97" spans="1:18" ht="8" customHeight="1" x14ac:dyDescent="0.2">
      <c r="A97" s="70"/>
      <c r="B97" s="42"/>
      <c r="C97" s="42"/>
      <c r="D97" s="45" t="s">
        <v>3</v>
      </c>
      <c r="E97" s="42"/>
      <c r="F97" s="42"/>
      <c r="G97" s="42"/>
      <c r="H97" s="42">
        <v>3</v>
      </c>
      <c r="I97" s="42"/>
      <c r="J97" s="42"/>
      <c r="K97" s="42"/>
      <c r="L97" s="42"/>
      <c r="M97" s="51"/>
      <c r="N97" s="42"/>
      <c r="O97" s="42"/>
      <c r="P97" s="42"/>
      <c r="Q97" s="42"/>
      <c r="R97" s="42"/>
    </row>
    <row r="98" spans="1:18" ht="8" customHeight="1" x14ac:dyDescent="0.2">
      <c r="A98" s="70"/>
      <c r="B98" s="42"/>
      <c r="C98" s="42"/>
      <c r="D98" s="45" t="s">
        <v>2</v>
      </c>
      <c r="E98" s="42"/>
      <c r="F98" s="42"/>
      <c r="G98" s="42"/>
      <c r="H98" s="42">
        <v>2</v>
      </c>
      <c r="I98" s="42"/>
      <c r="J98" s="42"/>
      <c r="K98" s="42"/>
      <c r="L98" s="42"/>
      <c r="M98" s="54"/>
      <c r="N98" s="42"/>
      <c r="O98" s="42"/>
      <c r="P98" s="42"/>
      <c r="Q98" s="42"/>
      <c r="R98" s="42"/>
    </row>
    <row r="99" spans="1:18" ht="9" customHeight="1" x14ac:dyDescent="0.2">
      <c r="A99" s="71"/>
      <c r="B99" s="44"/>
      <c r="C99" s="44"/>
      <c r="D99" s="48" t="s">
        <v>2</v>
      </c>
      <c r="E99" s="47"/>
      <c r="F99" s="44"/>
      <c r="G99" s="48"/>
      <c r="H99" s="48" t="s">
        <v>1</v>
      </c>
      <c r="I99" s="44"/>
      <c r="J99" s="44"/>
      <c r="K99" s="44"/>
      <c r="L99" s="44"/>
      <c r="M99" s="52"/>
      <c r="N99" s="44"/>
      <c r="O99" s="44"/>
      <c r="P99" s="44"/>
      <c r="Q99" s="44"/>
      <c r="R99" s="44"/>
    </row>
    <row r="100" spans="1:18" ht="8" customHeight="1" x14ac:dyDescent="0.2">
      <c r="A100" s="69">
        <f t="shared" ref="A100" si="16">A95+5</f>
        <v>35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53"/>
      <c r="N100" s="43"/>
      <c r="O100" s="43"/>
      <c r="P100" s="43"/>
      <c r="Q100" s="43"/>
      <c r="R100" s="43"/>
    </row>
    <row r="101" spans="1:18" ht="8" customHeight="1" x14ac:dyDescent="0.2">
      <c r="A101" s="7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51"/>
      <c r="N101" s="42"/>
      <c r="O101" s="42"/>
      <c r="P101" s="42"/>
      <c r="Q101" s="42"/>
      <c r="R101" s="42"/>
    </row>
    <row r="102" spans="1:18" ht="8" customHeight="1" x14ac:dyDescent="0.2">
      <c r="A102" s="70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51"/>
      <c r="N102" s="42"/>
      <c r="O102" s="42"/>
      <c r="P102" s="42"/>
      <c r="Q102" s="42"/>
      <c r="R102" s="42"/>
    </row>
    <row r="103" spans="1:18" ht="8" customHeight="1" x14ac:dyDescent="0.2">
      <c r="A103" s="7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51"/>
      <c r="N103" s="42"/>
      <c r="O103" s="42"/>
      <c r="P103" s="42"/>
      <c r="Q103" s="42"/>
      <c r="R103" s="42"/>
    </row>
    <row r="104" spans="1:18" ht="9" customHeight="1" x14ac:dyDescent="0.2">
      <c r="A104" s="71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52"/>
      <c r="N104" s="44"/>
      <c r="O104" s="44"/>
      <c r="P104" s="44"/>
      <c r="Q104" s="44"/>
      <c r="R104" s="44"/>
    </row>
    <row r="105" spans="1:18" ht="8" customHeight="1" x14ac:dyDescent="0.2">
      <c r="A105" s="69">
        <f t="shared" ref="A105" si="17">A100+5</f>
        <v>40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53"/>
      <c r="N105" s="43"/>
      <c r="O105" s="43"/>
      <c r="P105" s="43"/>
      <c r="Q105" s="43"/>
      <c r="R105" s="43"/>
    </row>
    <row r="106" spans="1:18" ht="8" customHeight="1" x14ac:dyDescent="0.2">
      <c r="A106" s="7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51"/>
      <c r="N106" s="42"/>
      <c r="O106" s="42"/>
      <c r="P106" s="42"/>
      <c r="Q106" s="42"/>
      <c r="R106" s="42"/>
    </row>
    <row r="107" spans="1:18" ht="8" customHeight="1" x14ac:dyDescent="0.2">
      <c r="A107" s="7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51"/>
      <c r="N107" s="42"/>
      <c r="O107" s="42"/>
      <c r="P107" s="42"/>
      <c r="Q107" s="42"/>
      <c r="R107" s="42"/>
    </row>
    <row r="108" spans="1:18" ht="8" customHeight="1" x14ac:dyDescent="0.2">
      <c r="A108" s="7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51"/>
      <c r="N108" s="42"/>
      <c r="O108" s="42"/>
      <c r="P108" s="42"/>
      <c r="Q108" s="42"/>
      <c r="R108" s="42"/>
    </row>
    <row r="109" spans="1:18" ht="9" customHeight="1" x14ac:dyDescent="0.2">
      <c r="A109" s="71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</row>
  </sheetData>
  <mergeCells count="82">
    <mergeCell ref="A95:A99"/>
    <mergeCell ref="A100:A104"/>
    <mergeCell ref="A105:A109"/>
    <mergeCell ref="A70:A74"/>
    <mergeCell ref="A75:A79"/>
    <mergeCell ref="A80:A84"/>
    <mergeCell ref="A85:A89"/>
    <mergeCell ref="A90:A94"/>
    <mergeCell ref="H2:K2"/>
    <mergeCell ref="E2:F2"/>
    <mergeCell ref="M2:N2"/>
    <mergeCell ref="B25:D25"/>
    <mergeCell ref="B26:D26"/>
    <mergeCell ref="K25:M25"/>
    <mergeCell ref="K26:M26"/>
    <mergeCell ref="B32:D32"/>
    <mergeCell ref="B33:D33"/>
    <mergeCell ref="G25:I25"/>
    <mergeCell ref="G26:I26"/>
    <mergeCell ref="G27:I27"/>
    <mergeCell ref="G28:I28"/>
    <mergeCell ref="G29:I29"/>
    <mergeCell ref="G30:I30"/>
    <mergeCell ref="B27:D27"/>
    <mergeCell ref="B28:D28"/>
    <mergeCell ref="B29:D29"/>
    <mergeCell ref="B30:D30"/>
    <mergeCell ref="B31:D31"/>
    <mergeCell ref="K32:M32"/>
    <mergeCell ref="K33:M33"/>
    <mergeCell ref="P25:R25"/>
    <mergeCell ref="P26:R26"/>
    <mergeCell ref="P27:R27"/>
    <mergeCell ref="P28:R28"/>
    <mergeCell ref="K27:M27"/>
    <mergeCell ref="K28:M28"/>
    <mergeCell ref="K29:M29"/>
    <mergeCell ref="K30:M30"/>
    <mergeCell ref="K31:M31"/>
    <mergeCell ref="A36:B36"/>
    <mergeCell ref="D36:E36"/>
    <mergeCell ref="I36:J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5:L55"/>
    <mergeCell ref="J56:L56"/>
    <mergeCell ref="J50:L50"/>
    <mergeCell ref="J51:L51"/>
    <mergeCell ref="J52:L52"/>
    <mergeCell ref="J53:L53"/>
    <mergeCell ref="J54:L54"/>
  </mergeCells>
  <pageMargins left="0.25" right="0.25" top="0.75" bottom="0.5" header="0.3" footer="0.05"/>
  <pageSetup paperSize="9" fitToHeight="0" orientation="landscape" horizontalDpi="0" verticalDpi="0"/>
  <headerFooter>
    <oddHeader xml:space="preserve">&amp;CRaspberry Pi
Pinout
</odd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Abplanalp</dc:creator>
  <cp:lastModifiedBy>Thomas Abplanalp</cp:lastModifiedBy>
  <cp:lastPrinted>2020-06-06T16:17:40Z</cp:lastPrinted>
  <dcterms:created xsi:type="dcterms:W3CDTF">2020-02-21T13:08:40Z</dcterms:created>
  <dcterms:modified xsi:type="dcterms:W3CDTF">2020-06-12T13:19:11Z</dcterms:modified>
</cp:coreProperties>
</file>